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C:\Users\lky\Desktop\上饶价格表\"/>
    </mc:Choice>
  </mc:AlternateContent>
  <xr:revisionPtr revIDLastSave="0" documentId="13_ncr:1_{9F43E670-DF51-4BF6-9620-A2CDDC4101DD}" xr6:coauthVersionLast="46" xr6:coauthVersionMax="46" xr10:uidLastSave="{00000000-0000-0000-0000-000000000000}"/>
  <bookViews>
    <workbookView xWindow="-108" yWindow="-108" windowWidth="23256" windowHeight="12576" tabRatio="560" xr2:uid="{00000000-000D-0000-FFFF-FFFF00000000}"/>
  </bookViews>
  <sheets>
    <sheet name="多功能一体机" sheetId="3" r:id="rId1"/>
  </sheets>
  <calcPr calcId="191029"/>
</workbook>
</file>

<file path=xl/calcChain.xml><?xml version="1.0" encoding="utf-8"?>
<calcChain xmlns="http://schemas.openxmlformats.org/spreadsheetml/2006/main">
  <c r="M19" i="3" l="1"/>
  <c r="K19" i="3"/>
  <c r="I19" i="3"/>
  <c r="M18" i="3"/>
  <c r="K18" i="3"/>
  <c r="I18" i="3"/>
  <c r="M17" i="3"/>
  <c r="K17" i="3"/>
  <c r="I17" i="3"/>
  <c r="M16" i="3"/>
  <c r="K16" i="3"/>
  <c r="I16" i="3"/>
  <c r="M15" i="3"/>
  <c r="K15" i="3"/>
  <c r="I15" i="3"/>
  <c r="M14" i="3"/>
  <c r="K14" i="3"/>
  <c r="I14" i="3"/>
  <c r="M13" i="3"/>
  <c r="K13" i="3"/>
  <c r="I13" i="3"/>
  <c r="M12" i="3"/>
  <c r="K12" i="3"/>
  <c r="I12" i="3"/>
  <c r="M11" i="3"/>
  <c r="K11" i="3"/>
  <c r="I11" i="3"/>
  <c r="M10" i="3"/>
  <c r="K10" i="3"/>
  <c r="I10" i="3"/>
  <c r="M9" i="3"/>
  <c r="K9" i="3"/>
  <c r="I9" i="3"/>
  <c r="M8" i="3"/>
  <c r="K8" i="3"/>
  <c r="I8" i="3"/>
  <c r="M7" i="3"/>
  <c r="K7" i="3"/>
  <c r="I7" i="3"/>
  <c r="M6" i="3"/>
  <c r="K6" i="3"/>
  <c r="I6" i="3"/>
  <c r="M5" i="3"/>
  <c r="K5" i="3"/>
  <c r="I5" i="3"/>
</calcChain>
</file>

<file path=xl/sharedStrings.xml><?xml version="1.0" encoding="utf-8"?>
<sst xmlns="http://schemas.openxmlformats.org/spreadsheetml/2006/main" count="142" uniqueCount="80">
  <si>
    <t>三、第十一期政府采购协议供货产品汇总表</t>
  </si>
  <si>
    <t>投标品牌为： 惠普                                             第    包：  打印机    （货物名称）</t>
  </si>
  <si>
    <t xml:space="preserve">投标人名称 </t>
  </si>
  <si>
    <t>品牌</t>
  </si>
  <si>
    <t>市场或
媒体价(元)</t>
  </si>
  <si>
    <t>产品型号</t>
  </si>
  <si>
    <t>技术参数</t>
  </si>
  <si>
    <t>节能</t>
  </si>
  <si>
    <t>环保</t>
  </si>
  <si>
    <t>1-10台</t>
  </si>
  <si>
    <t>11-20台</t>
  </si>
  <si>
    <t>21-30台</t>
  </si>
  <si>
    <t>交货期</t>
  </si>
  <si>
    <t>协议供货商</t>
  </si>
  <si>
    <t>联系人及联系电话</t>
  </si>
  <si>
    <t>地址</t>
  </si>
  <si>
    <t>产品</t>
  </si>
  <si>
    <t>优惠率</t>
  </si>
  <si>
    <t>最高限价</t>
  </si>
  <si>
    <t>惠普贸易（上海）有限公司</t>
  </si>
  <si>
    <t>惠普</t>
  </si>
  <si>
    <t>√</t>
  </si>
  <si>
    <r>
      <rPr>
        <sz val="8"/>
        <color theme="1"/>
        <rFont val="宋体"/>
        <charset val="134"/>
      </rPr>
      <t>7</t>
    </r>
    <r>
      <rPr>
        <sz val="8"/>
        <color rgb="FF000000"/>
        <rFont val="宋体"/>
        <charset val="134"/>
      </rPr>
      <t>个工作 日</t>
    </r>
  </si>
  <si>
    <t>上饶佳亿通贸易有限公司</t>
  </si>
  <si>
    <t>许 力 13979300045</t>
  </si>
  <si>
    <t>上饶市南门路10号2-201</t>
  </si>
  <si>
    <t>上饶市基石信息科技有限公司</t>
  </si>
  <si>
    <t>游祖炎18007930020</t>
  </si>
  <si>
    <t>上饶县旭日中大道74号</t>
  </si>
  <si>
    <t>M701N</t>
  </si>
  <si>
    <t>A3/31页速度/1200DPI/256M/750MHz/标配网络打印/纸盒350页，纸盒1:100，纸盒2:250，65000页负荷/双行液晶屏（中文）/壹年上门保修</t>
  </si>
  <si>
    <t>江西煜辉实业有限公司</t>
  </si>
  <si>
    <t>王旭辉13870382838</t>
  </si>
  <si>
    <t>江西省上饶市信州区凤凰中大道670号</t>
  </si>
  <si>
    <t>M154a</t>
  </si>
  <si>
    <t>A4/黑彩16PPM/128M/800GHz/600DPI/USB接口，鼓粉一体，基于主机语言/打印负荷 30,000页</t>
  </si>
  <si>
    <r>
      <rPr>
        <sz val="9"/>
        <color theme="1"/>
        <rFont val="Times New Roman"/>
        <family val="1"/>
      </rPr>
      <t xml:space="preserve">江西云数科技有限公司  </t>
    </r>
  </si>
  <si>
    <t>张连君13320039559</t>
  </si>
  <si>
    <t>江西省上饶市信州区中山路20号</t>
  </si>
  <si>
    <t>CP5225</t>
  </si>
  <si>
    <t>A3/黑彩同速20PPM/600DPI*600DPI/192MB内存/100多用途纸盒/250页进纸盒/75000页打印负荷/USB2.0/2年上门服务</t>
  </si>
  <si>
    <t>上饶市金牛电脑有限公司</t>
  </si>
  <si>
    <r>
      <rPr>
        <sz val="9"/>
        <color theme="1"/>
        <rFont val="Times New Roman"/>
        <family val="1"/>
      </rPr>
      <t>赵小平 13907936414</t>
    </r>
  </si>
  <si>
    <t>江西省上饶市信州中山路65号</t>
  </si>
  <si>
    <t>江西联拓科技有限公司</t>
  </si>
  <si>
    <t>杨彬18307032083</t>
  </si>
  <si>
    <t>江西省上饶市信州区马皇庙46号2-1001</t>
  </si>
  <si>
    <t>CP5225DN</t>
  </si>
  <si>
    <t>A3/黑彩同速20PPM/600DPI*600DPI/192MB内存/标配网络和双面打印/100页多用途纸盒/250页进纸盒/75000页打印负荷/USB2.0/2年上门服务</t>
  </si>
  <si>
    <t>江西省上饶市新宇贸易有限公司</t>
  </si>
  <si>
    <t>吴加龙 13907939421</t>
  </si>
  <si>
    <t>上饶市中山路36号联想商用产品体验店</t>
  </si>
  <si>
    <t>上饶市金万达贸易有限公司</t>
  </si>
  <si>
    <t>危翠珍 13307930015</t>
  </si>
  <si>
    <t>上饶市信州区中山路36号1-1</t>
  </si>
  <si>
    <t>M305d</t>
  </si>
  <si>
    <t>A4黑白/35页速度/1200*1200dpi/80000页月负荷/自动双面/usb2.0/256MB/1200MHz</t>
  </si>
  <si>
    <t xml:space="preserve">上饶市繁星科技有限公司      ‭ </t>
  </si>
  <si>
    <t>郑卫红18970303686</t>
  </si>
  <si>
    <t>江西省上饶市信州区中心广场北侧地下室-1-3</t>
  </si>
  <si>
    <t>M405d</t>
  </si>
  <si>
    <t>A4黑白/38页速度1200*1200dpi/80000页月负荷/自动双面/usb2.0/256MB/1200MHz</t>
  </si>
  <si>
    <t>M405dw</t>
  </si>
  <si>
    <t>A4黑白/38页速度/80000页月负荷/1200*1200dpi/自动双面/usb2.0/有线网络/标配WIFI/256MB/1200MHz</t>
  </si>
  <si>
    <t>M454nw</t>
  </si>
  <si>
    <t>A4黑彩/27页速度/50000页月负荷/手动双面/usb2.0/有线网络/无线网络/1200MHz/256M</t>
  </si>
  <si>
    <t>M454dw</t>
  </si>
  <si>
    <t>A4黑彩/27页速度/50000页月负荷/自动双面/usb2.0/有线网络/标配WIFI/1200MHz/512M</t>
  </si>
  <si>
    <t>150a</t>
  </si>
  <si>
    <t>A4/黑色18PPM,彩色4PPM/64MB/400MHz/600DPI/USB接口/打印负荷20,000页/鼓粉分离</t>
  </si>
  <si>
    <t>150nw</t>
  </si>
  <si>
    <t>A4/黑色18PPM,彩色4PPM/64MB/400MHz/600DPI/USB接口,有线,无线/打印负荷20,000页/鼓粉分离</t>
  </si>
  <si>
    <t>108a</t>
  </si>
  <si>
    <t>A4黑白/打印20页速度/1200*1200dpi/10000页负荷/usb2.0/64MB/400MHz/鼓粉一体</t>
  </si>
  <si>
    <t>108w</t>
  </si>
  <si>
    <t>A4黑白/打印20页速度/1200*1200dpi/10000页负荷/usb2.0,无线/64MB/400MHz/鼓粉一体</t>
  </si>
  <si>
    <t>NS1020C</t>
  </si>
  <si>
    <t>A4黑白/20页打印速度/打印分辨率600*600*2dpi/20000页负荷/usb2.0/32MB/500MHz/鼓粉一体/2500页随机粉</t>
  </si>
  <si>
    <t>NS1020W</t>
  </si>
  <si>
    <t>A4黑白/20页打印速度/打印分辨率600*600*2dpi/20000页负荷/usb2.0/无线网络/32MB/500MHz/鼓粉一体/5000页随机粉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</si>
</sst>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2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8"/>
      <color rgb="FF000000"/>
      <name val="宋体"/>
      <charset val="134"/>
    </font>
    <font>
      <sz val="9"/>
      <name val="宋体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7" tint="0.79992065187536243"/>
      </patternFill>
    </fill>
    <fill>
      <patternFill patternType="solid">
        <fgColor rgb="FF00FF00"/>
        <bgColor rgb="FFFFFFFF"/>
      </patternFill>
    </fill>
    <fill>
      <patternFill patternType="solid">
        <fgColor rgb="FF00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5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vertical="top" wrapText="1"/>
    </xf>
    <xf numFmtId="0" fontId="0" fillId="0" borderId="2" xfId="0" applyBorder="1">
      <alignment vertical="center"/>
    </xf>
    <xf numFmtId="0" fontId="8" fillId="0" borderId="2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9" fontId="6" fillId="4" borderId="2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/>
    </xf>
    <xf numFmtId="0" fontId="6" fillId="5" borderId="4" xfId="1" applyNumberFormat="1" applyFont="1" applyFill="1" applyBorder="1" applyAlignment="1">
      <alignment horizont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4</xdr:col>
      <xdr:colOff>121920</xdr:colOff>
      <xdr:row>13</xdr:row>
      <xdr:rowOff>72390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97455" y="4634865"/>
          <a:ext cx="121920" cy="40576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 macro="" textlink="">
      <xdr:nvSpPr>
        <xdr:cNvPr id="3" name="Text Box 4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0</xdr:row>
      <xdr:rowOff>276225</xdr:rowOff>
    </xdr:from>
    <xdr:to>
      <xdr:col>4</xdr:col>
      <xdr:colOff>123825</xdr:colOff>
      <xdr:row>3</xdr:row>
      <xdr:rowOff>133350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87930" y="276225"/>
          <a:ext cx="133350" cy="67627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121920</xdr:colOff>
      <xdr:row>13</xdr:row>
      <xdr:rowOff>72390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97455" y="4634865"/>
          <a:ext cx="121920" cy="40576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 macro="" textlink="">
      <xdr:nvSpPr>
        <xdr:cNvPr id="7" name="Text Box 4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123825</xdr:colOff>
      <xdr:row>12</xdr:row>
      <xdr:rowOff>280670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497455" y="4210050"/>
          <a:ext cx="123825" cy="70548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123825</xdr:colOff>
      <xdr:row>12</xdr:row>
      <xdr:rowOff>280670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497455" y="4210050"/>
          <a:ext cx="123825" cy="70548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123825</xdr:colOff>
      <xdr:row>21</xdr:row>
      <xdr:rowOff>59373</xdr:rowOff>
    </xdr:to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497455" y="7968615"/>
          <a:ext cx="123825" cy="42608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123825</xdr:colOff>
      <xdr:row>21</xdr:row>
      <xdr:rowOff>59373</xdr:rowOff>
    </xdr:to>
    <xdr:sp macro="" textlink="">
      <xdr:nvSpPr>
        <xdr:cNvPr id="12" name="Text Box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497455" y="7968615"/>
          <a:ext cx="123825" cy="42608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121920</xdr:colOff>
      <xdr:row>8</xdr:row>
      <xdr:rowOff>400050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456F31CC-44A3-467D-BFB4-726DA3D86818}"/>
            </a:ext>
          </a:extLst>
        </xdr:cNvPr>
        <xdr:cNvSpPr txBox="1"/>
      </xdr:nvSpPr>
      <xdr:spPr>
        <a:xfrm>
          <a:off x="2247900" y="2735580"/>
          <a:ext cx="121920" cy="40005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121920</xdr:colOff>
      <xdr:row>8</xdr:row>
      <xdr:rowOff>400050</xdr:rowOff>
    </xdr:to>
    <xdr:sp macro="" textlink="">
      <xdr:nvSpPr>
        <xdr:cNvPr id="14" name="Text Box 4">
          <a:extLst>
            <a:ext uri="{FF2B5EF4-FFF2-40B4-BE49-F238E27FC236}">
              <a16:creationId xmlns:a16="http://schemas.microsoft.com/office/drawing/2014/main" id="{E9C21645-881E-4AD2-9E4E-C28607E0AC44}"/>
            </a:ext>
          </a:extLst>
        </xdr:cNvPr>
        <xdr:cNvSpPr txBox="1"/>
      </xdr:nvSpPr>
      <xdr:spPr>
        <a:xfrm>
          <a:off x="2247900" y="2735580"/>
          <a:ext cx="121920" cy="40005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123825</xdr:colOff>
      <xdr:row>9</xdr:row>
      <xdr:rowOff>278765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995CB46B-E3A1-4FD2-80D7-B4941642C819}"/>
            </a:ext>
          </a:extLst>
        </xdr:cNvPr>
        <xdr:cNvSpPr txBox="1"/>
      </xdr:nvSpPr>
      <xdr:spPr>
        <a:xfrm>
          <a:off x="2247900" y="2735580"/>
          <a:ext cx="123825" cy="69786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123825</xdr:colOff>
      <xdr:row>9</xdr:row>
      <xdr:rowOff>278765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250AD2FB-96E7-43AB-8BD5-07C7CFA37D43}"/>
            </a:ext>
          </a:extLst>
        </xdr:cNvPr>
        <xdr:cNvSpPr txBox="1"/>
      </xdr:nvSpPr>
      <xdr:spPr>
        <a:xfrm>
          <a:off x="2247900" y="2735580"/>
          <a:ext cx="123825" cy="69786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123825</xdr:colOff>
      <xdr:row>19</xdr:row>
      <xdr:rowOff>92710</xdr:rowOff>
    </xdr:to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69DD97B8-8B2B-433A-BCA9-0300A696BE78}"/>
            </a:ext>
          </a:extLst>
        </xdr:cNvPr>
        <xdr:cNvSpPr txBox="1"/>
      </xdr:nvSpPr>
      <xdr:spPr>
        <a:xfrm>
          <a:off x="2247900" y="6012180"/>
          <a:ext cx="123825" cy="42037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123825</xdr:colOff>
      <xdr:row>19</xdr:row>
      <xdr:rowOff>92710</xdr:rowOff>
    </xdr:to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BEF1AD49-543F-466C-B39B-625CB8B0E28E}"/>
            </a:ext>
          </a:extLst>
        </xdr:cNvPr>
        <xdr:cNvSpPr txBox="1"/>
      </xdr:nvSpPr>
      <xdr:spPr>
        <a:xfrm>
          <a:off x="2247900" y="6012180"/>
          <a:ext cx="123825" cy="420370"/>
        </a:xfrm>
        <a:prstGeom prst="rect">
          <a:avLst/>
        </a:prstGeom>
        <a:noFill/>
        <a:ln w="0" cap="flat" cmpd="sng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"/>
  <sheetViews>
    <sheetView tabSelected="1" topLeftCell="A4" zoomScale="160" zoomScaleNormal="160" workbookViewId="0">
      <selection activeCell="A20" sqref="A20:XFD24"/>
    </sheetView>
  </sheetViews>
  <sheetFormatPr defaultColWidth="9" defaultRowHeight="14.4" x14ac:dyDescent="0.25"/>
  <cols>
    <col min="1" max="1" width="15.33203125" customWidth="1"/>
    <col min="2" max="2" width="4.5546875" customWidth="1"/>
    <col min="3" max="3" width="5.88671875" customWidth="1"/>
    <col min="4" max="4" width="7" customWidth="1"/>
    <col min="5" max="5" width="48" customWidth="1"/>
    <col min="6" max="6" width="4.5546875" customWidth="1"/>
    <col min="7" max="7" width="4" customWidth="1"/>
    <col min="8" max="8" width="5" customWidth="1"/>
    <col min="9" max="9" width="6.44140625" customWidth="1"/>
    <col min="10" max="10" width="5.5546875" customWidth="1"/>
    <col min="11" max="11" width="6.109375" customWidth="1"/>
    <col min="12" max="12" width="5.109375" customWidth="1"/>
    <col min="13" max="13" width="6" customWidth="1"/>
    <col min="14" max="14" width="4.44140625" customWidth="1"/>
  </cols>
  <sheetData>
    <row r="1" spans="1:18" ht="22.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8" ht="22.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8" ht="19.5" customHeight="1" x14ac:dyDescent="0.25">
      <c r="A3" s="18" t="s">
        <v>2</v>
      </c>
      <c r="B3" s="19" t="s">
        <v>3</v>
      </c>
      <c r="C3" s="18" t="s">
        <v>4</v>
      </c>
      <c r="D3" s="18" t="s">
        <v>5</v>
      </c>
      <c r="E3" s="18" t="s">
        <v>6</v>
      </c>
      <c r="F3" s="1" t="s">
        <v>7</v>
      </c>
      <c r="G3" s="1" t="s">
        <v>8</v>
      </c>
      <c r="H3" s="16" t="s">
        <v>9</v>
      </c>
      <c r="I3" s="17"/>
      <c r="J3" s="16" t="s">
        <v>10</v>
      </c>
      <c r="K3" s="17"/>
      <c r="L3" s="16" t="s">
        <v>11</v>
      </c>
      <c r="M3" s="17"/>
      <c r="N3" s="18" t="s">
        <v>12</v>
      </c>
      <c r="O3" s="20" t="s">
        <v>13</v>
      </c>
      <c r="P3" s="20" t="s">
        <v>14</v>
      </c>
      <c r="Q3" s="20"/>
      <c r="R3" s="20" t="s">
        <v>15</v>
      </c>
    </row>
    <row r="4" spans="1:18" ht="20.25" customHeight="1" x14ac:dyDescent="0.25">
      <c r="A4" s="18"/>
      <c r="B4" s="19"/>
      <c r="C4" s="18"/>
      <c r="D4" s="18"/>
      <c r="E4" s="18"/>
      <c r="F4" s="1" t="s">
        <v>16</v>
      </c>
      <c r="G4" s="1" t="s">
        <v>16</v>
      </c>
      <c r="H4" s="1" t="s">
        <v>17</v>
      </c>
      <c r="I4" s="7" t="s">
        <v>18</v>
      </c>
      <c r="J4" s="1" t="s">
        <v>17</v>
      </c>
      <c r="K4" s="7" t="s">
        <v>18</v>
      </c>
      <c r="L4" s="1" t="s">
        <v>17</v>
      </c>
      <c r="M4" s="7" t="s">
        <v>18</v>
      </c>
      <c r="N4" s="18"/>
      <c r="O4" s="20"/>
      <c r="P4" s="20"/>
      <c r="Q4" s="20"/>
      <c r="R4" s="20"/>
    </row>
    <row r="5" spans="1:18" ht="46.05" customHeight="1" x14ac:dyDescent="0.25">
      <c r="A5" s="29" t="s">
        <v>19</v>
      </c>
      <c r="B5" s="30" t="s">
        <v>20</v>
      </c>
      <c r="C5" s="2">
        <v>8299</v>
      </c>
      <c r="D5" s="2" t="s">
        <v>29</v>
      </c>
      <c r="E5" s="5" t="s">
        <v>30</v>
      </c>
      <c r="F5" s="3" t="s">
        <v>21</v>
      </c>
      <c r="G5" s="3" t="s">
        <v>21</v>
      </c>
      <c r="H5" s="4">
        <v>0.1</v>
      </c>
      <c r="I5" s="8">
        <f t="shared" ref="I5:I19" si="0">SUM(C5-C5*H5)</f>
        <v>7469.1</v>
      </c>
      <c r="J5" s="4">
        <v>0.11</v>
      </c>
      <c r="K5" s="8">
        <f t="shared" ref="K5:K19" si="1">SUM(C5-C5*J5)</f>
        <v>7386.11</v>
      </c>
      <c r="L5" s="4">
        <v>0.12</v>
      </c>
      <c r="M5" s="8">
        <f t="shared" ref="M5:M19" si="2">SUM(C5-C5*L5)</f>
        <v>7303.12</v>
      </c>
      <c r="N5" s="9" t="s">
        <v>22</v>
      </c>
      <c r="O5" s="6" t="s">
        <v>23</v>
      </c>
      <c r="P5" s="21" t="s">
        <v>24</v>
      </c>
      <c r="Q5" s="22"/>
      <c r="R5" s="6" t="s">
        <v>25</v>
      </c>
    </row>
    <row r="6" spans="1:18" ht="33.450000000000003" customHeight="1" x14ac:dyDescent="0.25">
      <c r="A6" s="29" t="s">
        <v>19</v>
      </c>
      <c r="B6" s="30" t="s">
        <v>20</v>
      </c>
      <c r="C6" s="2">
        <v>2199</v>
      </c>
      <c r="D6" s="2" t="s">
        <v>34</v>
      </c>
      <c r="E6" s="5" t="s">
        <v>35</v>
      </c>
      <c r="F6" s="3" t="s">
        <v>21</v>
      </c>
      <c r="G6" s="3" t="s">
        <v>21</v>
      </c>
      <c r="H6" s="4">
        <v>0.1</v>
      </c>
      <c r="I6" s="8">
        <f t="shared" si="0"/>
        <v>1979.1</v>
      </c>
      <c r="J6" s="4">
        <v>0.11</v>
      </c>
      <c r="K6" s="8">
        <f t="shared" si="1"/>
        <v>1957.11</v>
      </c>
      <c r="L6" s="4">
        <v>0.12</v>
      </c>
      <c r="M6" s="8">
        <f t="shared" si="2"/>
        <v>1935.12</v>
      </c>
      <c r="N6" s="10"/>
      <c r="O6" s="11" t="s">
        <v>26</v>
      </c>
      <c r="P6" s="23" t="s">
        <v>27</v>
      </c>
      <c r="Q6" s="24"/>
      <c r="R6" s="11" t="s">
        <v>28</v>
      </c>
    </row>
    <row r="7" spans="1:18" ht="33.450000000000003" customHeight="1" x14ac:dyDescent="0.25">
      <c r="A7" s="29" t="s">
        <v>19</v>
      </c>
      <c r="B7" s="30" t="s">
        <v>20</v>
      </c>
      <c r="C7" s="2">
        <v>15699</v>
      </c>
      <c r="D7" s="2" t="s">
        <v>39</v>
      </c>
      <c r="E7" s="5" t="s">
        <v>40</v>
      </c>
      <c r="F7" s="3" t="s">
        <v>21</v>
      </c>
      <c r="G7" s="3" t="s">
        <v>21</v>
      </c>
      <c r="H7" s="4">
        <v>0.1</v>
      </c>
      <c r="I7" s="8">
        <f t="shared" si="0"/>
        <v>14129.1</v>
      </c>
      <c r="J7" s="4">
        <v>0.11</v>
      </c>
      <c r="K7" s="8">
        <f t="shared" si="1"/>
        <v>13972.11</v>
      </c>
      <c r="L7" s="4">
        <v>0.12</v>
      </c>
      <c r="M7" s="8">
        <f t="shared" si="2"/>
        <v>13815.12</v>
      </c>
      <c r="N7" s="10"/>
      <c r="O7" s="11" t="s">
        <v>31</v>
      </c>
      <c r="P7" s="23" t="s">
        <v>32</v>
      </c>
      <c r="Q7" s="24"/>
      <c r="R7" s="11" t="s">
        <v>33</v>
      </c>
    </row>
    <row r="8" spans="1:18" ht="33.450000000000003" customHeight="1" x14ac:dyDescent="0.25">
      <c r="A8" s="29" t="s">
        <v>19</v>
      </c>
      <c r="B8" s="30" t="s">
        <v>20</v>
      </c>
      <c r="C8" s="2">
        <v>16599</v>
      </c>
      <c r="D8" s="2" t="s">
        <v>47</v>
      </c>
      <c r="E8" s="5" t="s">
        <v>48</v>
      </c>
      <c r="F8" s="3" t="s">
        <v>21</v>
      </c>
      <c r="G8" s="3" t="s">
        <v>21</v>
      </c>
      <c r="H8" s="4">
        <v>0.1</v>
      </c>
      <c r="I8" s="8">
        <f t="shared" si="0"/>
        <v>14939.1</v>
      </c>
      <c r="J8" s="4">
        <v>0.11</v>
      </c>
      <c r="K8" s="8">
        <f t="shared" si="1"/>
        <v>14773.11</v>
      </c>
      <c r="L8" s="4">
        <v>0.12</v>
      </c>
      <c r="M8" s="8">
        <f t="shared" si="2"/>
        <v>14607.12</v>
      </c>
      <c r="N8" s="10"/>
      <c r="O8" s="11" t="s">
        <v>36</v>
      </c>
      <c r="P8" s="23" t="s">
        <v>37</v>
      </c>
      <c r="Q8" s="24"/>
      <c r="R8" s="11" t="s">
        <v>38</v>
      </c>
    </row>
    <row r="9" spans="1:18" ht="33.450000000000003" customHeight="1" x14ac:dyDescent="0.25">
      <c r="A9" s="29" t="s">
        <v>19</v>
      </c>
      <c r="B9" s="30" t="s">
        <v>20</v>
      </c>
      <c r="C9" s="31">
        <v>3399</v>
      </c>
      <c r="D9" s="31" t="s">
        <v>55</v>
      </c>
      <c r="E9" s="30" t="s">
        <v>56</v>
      </c>
      <c r="F9" s="32" t="s">
        <v>21</v>
      </c>
      <c r="G9" s="32" t="s">
        <v>21</v>
      </c>
      <c r="H9" s="33">
        <v>0.1</v>
      </c>
      <c r="I9" s="34">
        <f t="shared" si="0"/>
        <v>3059.1</v>
      </c>
      <c r="J9" s="33">
        <v>0.11</v>
      </c>
      <c r="K9" s="34">
        <f t="shared" si="1"/>
        <v>3025.11</v>
      </c>
      <c r="L9" s="33">
        <v>0.12</v>
      </c>
      <c r="M9" s="34">
        <f t="shared" si="2"/>
        <v>2991.12</v>
      </c>
      <c r="N9" s="10"/>
      <c r="O9" s="11" t="s">
        <v>41</v>
      </c>
      <c r="P9" s="23" t="s">
        <v>42</v>
      </c>
      <c r="Q9" s="24"/>
      <c r="R9" s="11" t="s">
        <v>43</v>
      </c>
    </row>
    <row r="10" spans="1:18" ht="33.450000000000003" customHeight="1" x14ac:dyDescent="0.25">
      <c r="A10" s="29" t="s">
        <v>19</v>
      </c>
      <c r="B10" s="30" t="s">
        <v>20</v>
      </c>
      <c r="C10" s="31">
        <v>3999</v>
      </c>
      <c r="D10" s="31" t="s">
        <v>60</v>
      </c>
      <c r="E10" s="30" t="s">
        <v>61</v>
      </c>
      <c r="F10" s="32" t="s">
        <v>21</v>
      </c>
      <c r="G10" s="32" t="s">
        <v>21</v>
      </c>
      <c r="H10" s="33">
        <v>0.1</v>
      </c>
      <c r="I10" s="34">
        <f t="shared" si="0"/>
        <v>3599.1</v>
      </c>
      <c r="J10" s="33">
        <v>0.11</v>
      </c>
      <c r="K10" s="34">
        <f t="shared" si="1"/>
        <v>3559.11</v>
      </c>
      <c r="L10" s="33">
        <v>0.12</v>
      </c>
      <c r="M10" s="34">
        <f t="shared" si="2"/>
        <v>3519.12</v>
      </c>
      <c r="N10" s="10"/>
      <c r="O10" s="11" t="s">
        <v>44</v>
      </c>
      <c r="P10" s="23" t="s">
        <v>45</v>
      </c>
      <c r="Q10" s="24"/>
      <c r="R10" s="11" t="s">
        <v>46</v>
      </c>
    </row>
    <row r="11" spans="1:18" ht="33.450000000000003" customHeight="1" x14ac:dyDescent="0.25">
      <c r="A11" s="29" t="s">
        <v>19</v>
      </c>
      <c r="B11" s="30" t="s">
        <v>20</v>
      </c>
      <c r="C11" s="31">
        <v>5599</v>
      </c>
      <c r="D11" s="31" t="s">
        <v>62</v>
      </c>
      <c r="E11" s="30" t="s">
        <v>63</v>
      </c>
      <c r="F11" s="32" t="s">
        <v>21</v>
      </c>
      <c r="G11" s="32" t="s">
        <v>21</v>
      </c>
      <c r="H11" s="33">
        <v>0.1</v>
      </c>
      <c r="I11" s="34">
        <f t="shared" si="0"/>
        <v>5039.1000000000004</v>
      </c>
      <c r="J11" s="33">
        <v>0.11</v>
      </c>
      <c r="K11" s="34">
        <f t="shared" si="1"/>
        <v>4983.1099999999997</v>
      </c>
      <c r="L11" s="33">
        <v>0.12</v>
      </c>
      <c r="M11" s="34">
        <f t="shared" si="2"/>
        <v>4927.12</v>
      </c>
      <c r="N11" s="10"/>
      <c r="O11" s="11" t="s">
        <v>49</v>
      </c>
      <c r="P11" s="23" t="s">
        <v>50</v>
      </c>
      <c r="Q11" s="24"/>
      <c r="R11" s="11" t="s">
        <v>51</v>
      </c>
    </row>
    <row r="12" spans="1:18" ht="33.450000000000003" customHeight="1" x14ac:dyDescent="0.25">
      <c r="A12" s="29" t="s">
        <v>19</v>
      </c>
      <c r="B12" s="30" t="s">
        <v>20</v>
      </c>
      <c r="C12" s="31">
        <v>6599</v>
      </c>
      <c r="D12" s="31" t="s">
        <v>64</v>
      </c>
      <c r="E12" s="30" t="s">
        <v>65</v>
      </c>
      <c r="F12" s="32" t="s">
        <v>21</v>
      </c>
      <c r="G12" s="32" t="s">
        <v>21</v>
      </c>
      <c r="H12" s="33">
        <v>0.1</v>
      </c>
      <c r="I12" s="34">
        <f t="shared" si="0"/>
        <v>5939.1</v>
      </c>
      <c r="J12" s="33">
        <v>0.11</v>
      </c>
      <c r="K12" s="34">
        <f t="shared" si="1"/>
        <v>5873.11</v>
      </c>
      <c r="L12" s="33">
        <v>0.12</v>
      </c>
      <c r="M12" s="34">
        <f t="shared" si="2"/>
        <v>5807.12</v>
      </c>
      <c r="N12" s="10"/>
      <c r="O12" s="11" t="s">
        <v>52</v>
      </c>
      <c r="P12" s="25" t="s">
        <v>53</v>
      </c>
      <c r="Q12" s="26"/>
      <c r="R12" s="11" t="s">
        <v>54</v>
      </c>
    </row>
    <row r="13" spans="1:18" ht="26.25" customHeight="1" x14ac:dyDescent="0.25">
      <c r="A13" s="29" t="s">
        <v>19</v>
      </c>
      <c r="B13" s="30" t="s">
        <v>20</v>
      </c>
      <c r="C13" s="31">
        <v>7999</v>
      </c>
      <c r="D13" s="31" t="s">
        <v>66</v>
      </c>
      <c r="E13" s="30" t="s">
        <v>67</v>
      </c>
      <c r="F13" s="32" t="s">
        <v>21</v>
      </c>
      <c r="G13" s="32" t="s">
        <v>21</v>
      </c>
      <c r="H13" s="33">
        <v>0.1</v>
      </c>
      <c r="I13" s="34">
        <f t="shared" si="0"/>
        <v>7199.1</v>
      </c>
      <c r="J13" s="33">
        <v>0.11</v>
      </c>
      <c r="K13" s="34">
        <f t="shared" si="1"/>
        <v>7119.11</v>
      </c>
      <c r="L13" s="33">
        <v>0.12</v>
      </c>
      <c r="M13" s="34">
        <f t="shared" si="2"/>
        <v>7039.12</v>
      </c>
      <c r="N13" s="12"/>
      <c r="O13" s="13" t="s">
        <v>57</v>
      </c>
      <c r="P13" s="27" t="s">
        <v>58</v>
      </c>
      <c r="Q13" s="28"/>
      <c r="R13" s="13" t="s">
        <v>59</v>
      </c>
    </row>
    <row r="14" spans="1:18" ht="26.25" customHeight="1" x14ac:dyDescent="0.15">
      <c r="A14" s="29" t="s">
        <v>19</v>
      </c>
      <c r="B14" s="30" t="s">
        <v>20</v>
      </c>
      <c r="C14" s="35">
        <v>1799</v>
      </c>
      <c r="D14" s="36" t="s">
        <v>68</v>
      </c>
      <c r="E14" s="30" t="s">
        <v>69</v>
      </c>
      <c r="F14" s="32" t="s">
        <v>21</v>
      </c>
      <c r="G14" s="32" t="s">
        <v>21</v>
      </c>
      <c r="H14" s="33">
        <v>0.1</v>
      </c>
      <c r="I14" s="34">
        <f t="shared" si="0"/>
        <v>1619.1</v>
      </c>
      <c r="J14" s="33">
        <v>0.11</v>
      </c>
      <c r="K14" s="34">
        <f t="shared" si="1"/>
        <v>1601.11</v>
      </c>
      <c r="L14" s="33">
        <v>0.12</v>
      </c>
      <c r="M14" s="34">
        <f t="shared" si="2"/>
        <v>1583.12</v>
      </c>
      <c r="N14" s="12"/>
    </row>
    <row r="15" spans="1:18" ht="26.25" customHeight="1" x14ac:dyDescent="0.15">
      <c r="A15" s="29" t="s">
        <v>19</v>
      </c>
      <c r="B15" s="30" t="s">
        <v>20</v>
      </c>
      <c r="C15" s="35">
        <v>2199</v>
      </c>
      <c r="D15" s="36" t="s">
        <v>70</v>
      </c>
      <c r="E15" s="30" t="s">
        <v>71</v>
      </c>
      <c r="F15" s="32" t="s">
        <v>21</v>
      </c>
      <c r="G15" s="32" t="s">
        <v>21</v>
      </c>
      <c r="H15" s="33">
        <v>0.1</v>
      </c>
      <c r="I15" s="34">
        <f t="shared" si="0"/>
        <v>1979.1</v>
      </c>
      <c r="J15" s="33">
        <v>0.11</v>
      </c>
      <c r="K15" s="34">
        <f t="shared" si="1"/>
        <v>1957.11</v>
      </c>
      <c r="L15" s="33">
        <v>0.12</v>
      </c>
      <c r="M15" s="34">
        <f t="shared" si="2"/>
        <v>1935.12</v>
      </c>
      <c r="N15" s="12"/>
    </row>
    <row r="16" spans="1:18" ht="26.25" customHeight="1" x14ac:dyDescent="0.15">
      <c r="A16" s="29" t="s">
        <v>19</v>
      </c>
      <c r="B16" s="30" t="s">
        <v>20</v>
      </c>
      <c r="C16" s="35">
        <v>1199</v>
      </c>
      <c r="D16" s="36" t="s">
        <v>72</v>
      </c>
      <c r="E16" s="30" t="s">
        <v>73</v>
      </c>
      <c r="F16" s="32" t="s">
        <v>21</v>
      </c>
      <c r="G16" s="32" t="s">
        <v>21</v>
      </c>
      <c r="H16" s="33">
        <v>0.1</v>
      </c>
      <c r="I16" s="34">
        <f t="shared" si="0"/>
        <v>1079.0999999999999</v>
      </c>
      <c r="J16" s="33">
        <v>0.11</v>
      </c>
      <c r="K16" s="34">
        <f t="shared" si="1"/>
        <v>1067.1099999999999</v>
      </c>
      <c r="L16" s="33">
        <v>0.12</v>
      </c>
      <c r="M16" s="34">
        <f t="shared" si="2"/>
        <v>1055.1199999999999</v>
      </c>
      <c r="N16" s="12"/>
    </row>
    <row r="17" spans="1:14" ht="26.25" customHeight="1" x14ac:dyDescent="0.15">
      <c r="A17" s="29" t="s">
        <v>19</v>
      </c>
      <c r="B17" s="30" t="s">
        <v>20</v>
      </c>
      <c r="C17" s="35">
        <v>1299</v>
      </c>
      <c r="D17" s="36" t="s">
        <v>74</v>
      </c>
      <c r="E17" s="30" t="s">
        <v>75</v>
      </c>
      <c r="F17" s="32" t="s">
        <v>21</v>
      </c>
      <c r="G17" s="32" t="s">
        <v>21</v>
      </c>
      <c r="H17" s="33">
        <v>0.1</v>
      </c>
      <c r="I17" s="34">
        <f t="shared" si="0"/>
        <v>1169.0999999999999</v>
      </c>
      <c r="J17" s="33">
        <v>0.11</v>
      </c>
      <c r="K17" s="34">
        <f t="shared" si="1"/>
        <v>1156.1099999999999</v>
      </c>
      <c r="L17" s="33">
        <v>0.12</v>
      </c>
      <c r="M17" s="34">
        <f t="shared" si="2"/>
        <v>1143.1199999999999</v>
      </c>
      <c r="N17" s="12"/>
    </row>
    <row r="18" spans="1:14" ht="26.25" customHeight="1" x14ac:dyDescent="0.15">
      <c r="A18" s="29" t="s">
        <v>19</v>
      </c>
      <c r="B18" s="30" t="s">
        <v>20</v>
      </c>
      <c r="C18" s="35">
        <v>1799</v>
      </c>
      <c r="D18" s="36" t="s">
        <v>76</v>
      </c>
      <c r="E18" s="30" t="s">
        <v>77</v>
      </c>
      <c r="F18" s="32" t="s">
        <v>21</v>
      </c>
      <c r="G18" s="32" t="s">
        <v>21</v>
      </c>
      <c r="H18" s="33">
        <v>0.1</v>
      </c>
      <c r="I18" s="34">
        <f t="shared" si="0"/>
        <v>1619.1</v>
      </c>
      <c r="J18" s="33">
        <v>0.11</v>
      </c>
      <c r="K18" s="34">
        <f t="shared" si="1"/>
        <v>1601.11</v>
      </c>
      <c r="L18" s="33">
        <v>0.12</v>
      </c>
      <c r="M18" s="34">
        <f t="shared" si="2"/>
        <v>1583.12</v>
      </c>
      <c r="N18" s="12"/>
    </row>
    <row r="19" spans="1:14" ht="26.25" customHeight="1" x14ac:dyDescent="0.15">
      <c r="A19" s="29" t="s">
        <v>19</v>
      </c>
      <c r="B19" s="30" t="s">
        <v>20</v>
      </c>
      <c r="C19" s="35">
        <v>1999</v>
      </c>
      <c r="D19" s="36" t="s">
        <v>78</v>
      </c>
      <c r="E19" s="30" t="s">
        <v>79</v>
      </c>
      <c r="F19" s="32" t="s">
        <v>21</v>
      </c>
      <c r="G19" s="32" t="s">
        <v>21</v>
      </c>
      <c r="H19" s="33">
        <v>0.1</v>
      </c>
      <c r="I19" s="34">
        <f t="shared" si="0"/>
        <v>1799.1</v>
      </c>
      <c r="J19" s="33">
        <v>0.11</v>
      </c>
      <c r="K19" s="34">
        <f t="shared" si="1"/>
        <v>1779.11</v>
      </c>
      <c r="L19" s="33">
        <v>0.12</v>
      </c>
      <c r="M19" s="34">
        <f t="shared" si="2"/>
        <v>1759.12</v>
      </c>
      <c r="N19" s="12"/>
    </row>
  </sheetData>
  <mergeCells count="23">
    <mergeCell ref="P12:Q12"/>
    <mergeCell ref="P13:Q13"/>
    <mergeCell ref="P7:Q7"/>
    <mergeCell ref="P8:Q8"/>
    <mergeCell ref="P9:Q9"/>
    <mergeCell ref="P10:Q10"/>
    <mergeCell ref="P11:Q11"/>
    <mergeCell ref="O3:O4"/>
    <mergeCell ref="R3:R4"/>
    <mergeCell ref="P3:Q4"/>
    <mergeCell ref="P5:Q5"/>
    <mergeCell ref="P6:Q6"/>
    <mergeCell ref="A1:N1"/>
    <mergeCell ref="A2:N2"/>
    <mergeCell ref="H3:I3"/>
    <mergeCell ref="J3:K3"/>
    <mergeCell ref="L3:M3"/>
    <mergeCell ref="A3:A4"/>
    <mergeCell ref="B3:B4"/>
    <mergeCell ref="C3:C4"/>
    <mergeCell ref="D3:D4"/>
    <mergeCell ref="E3:E4"/>
    <mergeCell ref="N3:N4"/>
  </mergeCells>
  <phoneticPr fontId="11" type="noConversion"/>
  <pageMargins left="0.39" right="0" top="0.39" bottom="0" header="0.31" footer="0.31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多功能一体机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lky</cp:lastModifiedBy>
  <cp:revision>3</cp:revision>
  <dcterms:created xsi:type="dcterms:W3CDTF">2019-09-02T06:13:38Z</dcterms:created>
  <dcterms:modified xsi:type="dcterms:W3CDTF">2021-04-08T02:42:10Z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